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11340" windowHeight="6285"/>
  </bookViews>
  <sheets>
    <sheet name="Appendix D" sheetId="1" r:id="rId1"/>
    <sheet name="Extra Sheet" sheetId="2" r:id="rId2"/>
  </sheets>
  <calcPr calcId="145621"/>
</workbook>
</file>

<file path=xl/calcChain.xml><?xml version="1.0" encoding="utf-8"?>
<calcChain xmlns="http://schemas.openxmlformats.org/spreadsheetml/2006/main">
  <c r="K13" i="1" l="1"/>
  <c r="N46" i="1"/>
  <c r="M46" i="1"/>
  <c r="L46" i="1"/>
  <c r="K46" i="1"/>
  <c r="J46" i="1"/>
  <c r="N44" i="1"/>
  <c r="M44" i="1"/>
  <c r="L44" i="1"/>
  <c r="K44" i="1"/>
  <c r="J44" i="1"/>
  <c r="N43" i="1"/>
  <c r="M43" i="1"/>
  <c r="L43" i="1"/>
  <c r="K43" i="1"/>
  <c r="J43" i="1"/>
  <c r="N42" i="1"/>
  <c r="M42" i="1"/>
  <c r="L42" i="1"/>
  <c r="K42" i="1"/>
  <c r="J42" i="1"/>
  <c r="N41" i="1"/>
  <c r="M41" i="1"/>
  <c r="L41" i="1"/>
  <c r="K41" i="1"/>
  <c r="J41" i="1"/>
  <c r="N40" i="1"/>
  <c r="M40" i="1"/>
  <c r="L40" i="1"/>
  <c r="K40" i="1"/>
  <c r="J40" i="1"/>
  <c r="N38" i="1"/>
  <c r="M38" i="1"/>
  <c r="L38" i="1"/>
  <c r="K38" i="1"/>
  <c r="J38" i="1"/>
  <c r="N37" i="1"/>
  <c r="M37" i="1"/>
  <c r="L37" i="1"/>
  <c r="K37" i="1"/>
  <c r="J37" i="1"/>
  <c r="N36" i="1"/>
  <c r="M36" i="1"/>
  <c r="L36" i="1"/>
  <c r="K36" i="1"/>
  <c r="J36" i="1"/>
  <c r="N35" i="1"/>
  <c r="M35" i="1"/>
  <c r="L35" i="1"/>
  <c r="K35" i="1"/>
  <c r="J35" i="1"/>
  <c r="N34" i="1"/>
  <c r="M34" i="1"/>
  <c r="L34" i="1"/>
  <c r="K34" i="1"/>
  <c r="J34" i="1"/>
  <c r="N32" i="1"/>
  <c r="M32" i="1"/>
  <c r="L32" i="1"/>
  <c r="K32" i="1"/>
  <c r="J32" i="1"/>
  <c r="N31" i="1"/>
  <c r="M31" i="1"/>
  <c r="L31" i="1"/>
  <c r="K31" i="1"/>
  <c r="J31" i="1"/>
  <c r="N30" i="1"/>
  <c r="M30" i="1"/>
  <c r="L30" i="1"/>
  <c r="K30" i="1"/>
  <c r="J30" i="1"/>
  <c r="N29" i="1"/>
  <c r="M29" i="1"/>
  <c r="L29" i="1"/>
  <c r="K29" i="1"/>
  <c r="J29" i="1"/>
  <c r="N28" i="1"/>
  <c r="M28" i="1"/>
  <c r="L28" i="1"/>
  <c r="K28" i="1"/>
  <c r="J28" i="1"/>
  <c r="N26" i="1"/>
  <c r="M26" i="1"/>
  <c r="L26" i="1"/>
  <c r="K26" i="1"/>
  <c r="J26" i="1"/>
  <c r="N25" i="1"/>
  <c r="M25" i="1"/>
  <c r="L25" i="1"/>
  <c r="K25" i="1"/>
  <c r="J25" i="1"/>
  <c r="N24" i="1"/>
  <c r="M24" i="1"/>
  <c r="L24" i="1"/>
  <c r="K24" i="1"/>
  <c r="J24" i="1"/>
  <c r="N23" i="1"/>
  <c r="M23" i="1"/>
  <c r="L23" i="1"/>
  <c r="K23" i="1"/>
  <c r="J23" i="1"/>
  <c r="N22" i="1"/>
  <c r="M22" i="1"/>
  <c r="L22" i="1"/>
  <c r="K22" i="1"/>
  <c r="J22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4" i="1"/>
  <c r="M14" i="1"/>
  <c r="L14" i="1"/>
  <c r="K14" i="1"/>
  <c r="J14" i="1"/>
  <c r="N13" i="1"/>
  <c r="M13" i="1"/>
  <c r="L13" i="1"/>
  <c r="J13" i="1"/>
  <c r="N12" i="1"/>
  <c r="M12" i="1"/>
  <c r="L12" i="1"/>
  <c r="K12" i="1"/>
  <c r="J12" i="1"/>
  <c r="N11" i="1"/>
  <c r="M11" i="1"/>
  <c r="L11" i="1"/>
  <c r="K11" i="1"/>
  <c r="J11" i="1"/>
  <c r="N10" i="1"/>
  <c r="M10" i="1"/>
  <c r="L10" i="1"/>
  <c r="K10" i="1"/>
  <c r="J10" i="1"/>
  <c r="G50" i="1"/>
  <c r="G49" i="1"/>
  <c r="G48" i="1"/>
  <c r="G47" i="1"/>
  <c r="G46" i="1"/>
  <c r="G44" i="1"/>
  <c r="G43" i="1"/>
  <c r="G42" i="1"/>
  <c r="G41" i="1"/>
  <c r="G40" i="1"/>
  <c r="G38" i="1"/>
  <c r="G37" i="1"/>
  <c r="G36" i="1"/>
  <c r="G35" i="1"/>
  <c r="G34" i="1"/>
  <c r="G32" i="1"/>
  <c r="G31" i="1"/>
  <c r="G30" i="1"/>
  <c r="G29" i="1"/>
  <c r="G28" i="1"/>
  <c r="G26" i="1"/>
  <c r="G25" i="1"/>
  <c r="G24" i="1"/>
  <c r="G23" i="1"/>
  <c r="G22" i="1"/>
  <c r="G20" i="1"/>
  <c r="G19" i="1"/>
  <c r="G18" i="1"/>
  <c r="G17" i="1"/>
  <c r="G16" i="1"/>
  <c r="G14" i="1"/>
  <c r="G13" i="1"/>
  <c r="G12" i="1"/>
  <c r="G11" i="1"/>
  <c r="G10" i="1"/>
  <c r="F50" i="1"/>
  <c r="F49" i="1"/>
  <c r="F48" i="1"/>
  <c r="F47" i="1"/>
  <c r="F46" i="1"/>
  <c r="F44" i="1"/>
  <c r="F43" i="1"/>
  <c r="F42" i="1"/>
  <c r="F41" i="1"/>
  <c r="F40" i="1"/>
  <c r="F38" i="1"/>
  <c r="F37" i="1"/>
  <c r="F36" i="1"/>
  <c r="F35" i="1"/>
  <c r="F34" i="1"/>
  <c r="F32" i="1"/>
  <c r="F31" i="1"/>
  <c r="F30" i="1"/>
  <c r="F29" i="1"/>
  <c r="F28" i="1"/>
  <c r="F26" i="1"/>
  <c r="F25" i="1"/>
  <c r="F24" i="1"/>
  <c r="F23" i="1"/>
  <c r="F22" i="1"/>
  <c r="F20" i="1"/>
  <c r="F19" i="1"/>
  <c r="F18" i="1"/>
  <c r="F17" i="1"/>
  <c r="F16" i="1"/>
  <c r="F14" i="1"/>
  <c r="F13" i="1"/>
  <c r="F12" i="1"/>
  <c r="F11" i="1"/>
  <c r="F10" i="1"/>
  <c r="E50" i="1"/>
  <c r="E49" i="1"/>
  <c r="E48" i="1"/>
  <c r="E47" i="1"/>
  <c r="E46" i="1"/>
  <c r="E44" i="1"/>
  <c r="E43" i="1"/>
  <c r="E42" i="1"/>
  <c r="E41" i="1"/>
  <c r="E40" i="1"/>
  <c r="E38" i="1"/>
  <c r="E37" i="1"/>
  <c r="E36" i="1"/>
  <c r="E35" i="1"/>
  <c r="E34" i="1"/>
  <c r="E32" i="1"/>
  <c r="E31" i="1"/>
  <c r="E30" i="1"/>
  <c r="E29" i="1"/>
  <c r="E28" i="1"/>
  <c r="E26" i="1"/>
  <c r="E25" i="1"/>
  <c r="E24" i="1"/>
  <c r="E23" i="1"/>
  <c r="E22" i="1"/>
  <c r="E20" i="1"/>
  <c r="E19" i="1"/>
  <c r="E18" i="1"/>
  <c r="E17" i="1"/>
  <c r="E16" i="1"/>
  <c r="E14" i="1"/>
  <c r="E13" i="1"/>
  <c r="E12" i="1"/>
  <c r="E11" i="1"/>
  <c r="E10" i="1"/>
  <c r="D50" i="1"/>
  <c r="D49" i="1"/>
  <c r="D48" i="1"/>
  <c r="D47" i="1"/>
  <c r="D46" i="1"/>
  <c r="D44" i="1"/>
  <c r="D43" i="1"/>
  <c r="D42" i="1"/>
  <c r="D41" i="1"/>
  <c r="D40" i="1"/>
  <c r="D38" i="1"/>
  <c r="D37" i="1"/>
  <c r="D36" i="1"/>
  <c r="D35" i="1"/>
  <c r="D34" i="1"/>
  <c r="D32" i="1"/>
  <c r="D31" i="1"/>
  <c r="D30" i="1"/>
  <c r="D29" i="1"/>
  <c r="D28" i="1"/>
  <c r="D26" i="1"/>
  <c r="D25" i="1"/>
  <c r="D24" i="1"/>
  <c r="D23" i="1"/>
  <c r="D22" i="1"/>
  <c r="D20" i="1"/>
  <c r="D19" i="1"/>
  <c r="D18" i="1"/>
  <c r="D17" i="1"/>
  <c r="D16" i="1"/>
  <c r="D14" i="1"/>
  <c r="D13" i="1"/>
  <c r="D12" i="1"/>
  <c r="D11" i="1"/>
  <c r="D10" i="1"/>
  <c r="C11" i="1"/>
  <c r="C12" i="1"/>
  <c r="C13" i="1"/>
  <c r="C14" i="1"/>
  <c r="C16" i="1"/>
  <c r="C17" i="1"/>
  <c r="C18" i="1"/>
  <c r="C19" i="1"/>
  <c r="C20" i="1"/>
  <c r="C22" i="1"/>
  <c r="C23" i="1"/>
  <c r="C24" i="1"/>
  <c r="C25" i="1"/>
  <c r="C26" i="1"/>
  <c r="C28" i="1"/>
  <c r="C29" i="1"/>
  <c r="C30" i="1"/>
  <c r="C31" i="1"/>
  <c r="C32" i="1"/>
  <c r="C34" i="1"/>
  <c r="C35" i="1"/>
  <c r="C36" i="1"/>
  <c r="C37" i="1"/>
  <c r="C38" i="1"/>
  <c r="C40" i="1"/>
  <c r="C41" i="1"/>
  <c r="C42" i="1"/>
  <c r="C43" i="1"/>
  <c r="C44" i="1"/>
  <c r="C46" i="1"/>
  <c r="C47" i="1"/>
  <c r="C48" i="1"/>
  <c r="C49" i="1"/>
  <c r="C50" i="1"/>
  <c r="C10" i="1"/>
</calcChain>
</file>

<file path=xl/sharedStrings.xml><?xml version="1.0" encoding="utf-8"?>
<sst xmlns="http://schemas.openxmlformats.org/spreadsheetml/2006/main" count="12" uniqueCount="9">
  <si>
    <t>Upper Tail Area</t>
  </si>
  <si>
    <t>Appendix D: Critical Values for Student's t</t>
  </si>
  <si>
    <r>
      <t xml:space="preserve">the </t>
    </r>
    <r>
      <rPr>
        <i/>
        <sz val="10"/>
        <rFont val="Times New Roman"/>
        <family val="1"/>
      </rPr>
      <t>z</t>
    </r>
    <r>
      <rPr>
        <sz val="10"/>
        <rFont val="Times New Roman"/>
        <family val="1"/>
      </rPr>
      <t xml:space="preserve"> values shown in the last line of this table. A common rule</t>
    </r>
  </si>
  <si>
    <t>¥</t>
  </si>
  <si>
    <r>
      <t xml:space="preserve">of thumb is to use </t>
    </r>
    <r>
      <rPr>
        <i/>
        <sz val="10"/>
        <rFont val="Times New Roman"/>
        <family val="1"/>
      </rPr>
      <t>z</t>
    </r>
    <r>
      <rPr>
        <sz val="10"/>
        <rFont val="Times New Roman"/>
        <family val="1"/>
      </rPr>
      <t xml:space="preserve"> when 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&gt; 30, but that is </t>
    </r>
    <r>
      <rPr>
        <i/>
        <sz val="10"/>
        <rFont val="Times New Roman"/>
        <family val="1"/>
      </rPr>
      <t>not</t>
    </r>
    <r>
      <rPr>
        <sz val="10"/>
        <rFont val="Times New Roman"/>
        <family val="1"/>
      </rPr>
      <t xml:space="preserve"> conservative.</t>
    </r>
  </si>
  <si>
    <t>Confidence Level</t>
  </si>
  <si>
    <r>
      <t xml:space="preserve">Note: As 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increases, critical values of Student's</t>
    </r>
    <r>
      <rPr>
        <i/>
        <sz val="10"/>
        <rFont val="Times New Roman"/>
        <family val="1"/>
      </rPr>
      <t xml:space="preserve"> t </t>
    </r>
    <r>
      <rPr>
        <sz val="10"/>
        <rFont val="Times New Roman"/>
        <family val="1"/>
      </rPr>
      <t>approach</t>
    </r>
  </si>
  <si>
    <t>d.f.</t>
  </si>
  <si>
    <r>
      <t xml:space="preserve">This table shows the </t>
    </r>
    <r>
      <rPr>
        <b/>
        <i/>
        <sz val="10"/>
        <rFont val="Arial"/>
        <family val="2"/>
      </rPr>
      <t>t</t>
    </r>
    <r>
      <rPr>
        <b/>
        <sz val="10"/>
        <rFont val="Arial"/>
        <family val="2"/>
      </rPr>
      <t xml:space="preserve"> value that defines the area for each stated degrees of freedom (</t>
    </r>
    <r>
      <rPr>
        <b/>
        <i/>
        <sz val="10"/>
        <rFont val="Arial"/>
        <family val="2"/>
      </rPr>
      <t>d.f.</t>
    </r>
    <r>
      <rPr>
        <b/>
        <sz val="10"/>
        <rFont val="Arial"/>
        <family val="2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</si>
</sst>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Symbol"/>
      <family val="1"/>
      <charset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3" fillId="0" borderId="0" xfId="1" applyFont="1" applyBorder="1" applyAlignment="1" applyProtection="1">
      <protection locked="0"/>
    </xf>
    <xf numFmtId="1" fontId="2" fillId="0" borderId="0" xfId="1" applyNumberFormat="1" applyAlignment="1" applyProtection="1">
      <alignment horizontal="center"/>
      <protection locked="0"/>
    </xf>
    <xf numFmtId="164" fontId="2" fillId="0" borderId="0" xfId="1" applyNumberFormat="1" applyAlignment="1" applyProtection="1">
      <alignment horizontal="center"/>
      <protection locked="0"/>
    </xf>
    <xf numFmtId="0" fontId="1" fillId="0" borderId="0" xfId="1" applyFont="1" applyProtection="1"/>
    <xf numFmtId="0" fontId="2" fillId="0" borderId="0" xfId="1" applyProtection="1"/>
    <xf numFmtId="0" fontId="0" fillId="0" borderId="0" xfId="0" applyProtection="1"/>
    <xf numFmtId="0" fontId="3" fillId="0" borderId="0" xfId="1" applyFont="1" applyProtection="1"/>
    <xf numFmtId="0" fontId="5" fillId="0" borderId="0" xfId="0" applyFont="1" applyProtection="1"/>
    <xf numFmtId="0" fontId="3" fillId="0" borderId="1" xfId="1" applyFont="1" applyBorder="1" applyProtection="1"/>
    <xf numFmtId="0" fontId="5" fillId="0" borderId="1" xfId="0" applyFont="1" applyBorder="1" applyProtection="1"/>
    <xf numFmtId="0" fontId="3" fillId="0" borderId="0" xfId="1" applyFont="1" applyBorder="1" applyProtection="1"/>
    <xf numFmtId="2" fontId="3" fillId="0" borderId="0" xfId="1" applyNumberFormat="1" applyFont="1" applyBorder="1" applyAlignment="1" applyProtection="1">
      <alignment horizontal="center"/>
    </xf>
    <xf numFmtId="0" fontId="5" fillId="0" borderId="0" xfId="0" applyFont="1" applyBorder="1" applyProtection="1"/>
    <xf numFmtId="0" fontId="3" fillId="0" borderId="0" xfId="1" applyFont="1" applyBorder="1" applyAlignment="1" applyProtection="1"/>
    <xf numFmtId="2" fontId="3" fillId="0" borderId="2" xfId="1" applyNumberFormat="1" applyFont="1" applyBorder="1" applyAlignment="1" applyProtection="1">
      <alignment horizontal="center"/>
    </xf>
    <xf numFmtId="164" fontId="3" fillId="0" borderId="2" xfId="1" applyNumberFormat="1" applyFont="1" applyBorder="1" applyAlignment="1" applyProtection="1">
      <alignment horizontal="center"/>
    </xf>
    <xf numFmtId="0" fontId="5" fillId="0" borderId="2" xfId="0" applyFont="1" applyBorder="1" applyProtection="1"/>
    <xf numFmtId="1" fontId="3" fillId="0" borderId="0" xfId="1" applyNumberFormat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1" fontId="3" fillId="0" borderId="0" xfId="1" applyNumberFormat="1" applyFont="1" applyAlignment="1" applyProtection="1">
      <alignment horizontal="left"/>
    </xf>
    <xf numFmtId="1" fontId="3" fillId="0" borderId="3" xfId="1" applyNumberFormat="1" applyFont="1" applyBorder="1" applyAlignment="1" applyProtection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0" fontId="5" fillId="0" borderId="3" xfId="0" applyFont="1" applyBorder="1" applyProtection="1"/>
    <xf numFmtId="1" fontId="3" fillId="0" borderId="3" xfId="1" applyNumberFormat="1" applyFont="1" applyBorder="1" applyAlignment="1" applyProtection="1">
      <alignment horizontal="left"/>
    </xf>
    <xf numFmtId="0" fontId="7" fillId="0" borderId="0" xfId="1" applyFont="1" applyProtection="1"/>
    <xf numFmtId="0" fontId="8" fillId="0" borderId="0" xfId="1" applyFont="1" applyProtection="1"/>
    <xf numFmtId="0" fontId="3" fillId="0" borderId="0" xfId="0" applyFont="1" applyProtection="1">
      <protection locked="0"/>
    </xf>
    <xf numFmtId="0" fontId="6" fillId="0" borderId="2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0" xfId="1" applyFont="1" applyBorder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0</xdr:row>
      <xdr:rowOff>0</xdr:rowOff>
    </xdr:from>
    <xdr:to>
      <xdr:col>13</xdr:col>
      <xdr:colOff>514350</xdr:colOff>
      <xdr:row>3</xdr:row>
      <xdr:rowOff>95250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0"/>
          <a:ext cx="10572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tabSelected="1" workbookViewId="0"/>
  </sheetViews>
  <sheetFormatPr defaultRowHeight="12.75" x14ac:dyDescent="0.2"/>
  <cols>
    <col min="1" max="1" width="3.140625" style="1" customWidth="1"/>
    <col min="2" max="2" width="5.7109375" style="1" customWidth="1"/>
    <col min="3" max="7" width="8.7109375" style="1" customWidth="1"/>
    <col min="8" max="8" width="7.5703125" style="1" customWidth="1"/>
    <col min="9" max="9" width="5.7109375" style="1" customWidth="1"/>
    <col min="10" max="14" width="8.7109375" style="1" customWidth="1"/>
    <col min="15" max="16384" width="9.140625" style="1"/>
  </cols>
  <sheetData>
    <row r="1" spans="1:15" ht="15.75" x14ac:dyDescent="0.25">
      <c r="B1" s="28" t="s">
        <v>1</v>
      </c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27.75" customHeight="1" x14ac:dyDescent="0.25">
      <c r="B2" s="6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x14ac:dyDescent="0.2">
      <c r="B3" s="29" t="s">
        <v>8</v>
      </c>
      <c r="C3" s="9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x14ac:dyDescent="0.2">
      <c r="B4" s="9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x14ac:dyDescent="0.2">
      <c r="B5" s="11"/>
      <c r="C5" s="32" t="s">
        <v>5</v>
      </c>
      <c r="D5" s="32"/>
      <c r="E5" s="32"/>
      <c r="F5" s="32"/>
      <c r="G5" s="32"/>
      <c r="H5" s="12"/>
      <c r="I5" s="11"/>
      <c r="J5" s="32" t="s">
        <v>5</v>
      </c>
      <c r="K5" s="32"/>
      <c r="L5" s="32"/>
      <c r="M5" s="32"/>
      <c r="N5" s="32"/>
    </row>
    <row r="6" spans="1:15" x14ac:dyDescent="0.2">
      <c r="B6" s="13"/>
      <c r="C6" s="14">
        <v>0.8</v>
      </c>
      <c r="D6" s="14">
        <v>0.9</v>
      </c>
      <c r="E6" s="14">
        <v>0.95</v>
      </c>
      <c r="F6" s="14">
        <v>0.98</v>
      </c>
      <c r="G6" s="14">
        <v>0.99</v>
      </c>
      <c r="H6" s="15"/>
      <c r="I6" s="13"/>
      <c r="J6" s="14">
        <v>0.8</v>
      </c>
      <c r="K6" s="14">
        <v>0.9</v>
      </c>
      <c r="L6" s="14">
        <v>0.95</v>
      </c>
      <c r="M6" s="14">
        <v>0.98</v>
      </c>
      <c r="N6" s="14">
        <v>0.99</v>
      </c>
      <c r="O6" s="2"/>
    </row>
    <row r="7" spans="1:15" ht="6" customHeight="1" x14ac:dyDescent="0.2">
      <c r="B7" s="13"/>
      <c r="C7" s="14"/>
      <c r="D7" s="14"/>
      <c r="E7" s="14"/>
      <c r="F7" s="14"/>
      <c r="G7" s="14"/>
      <c r="H7" s="15"/>
      <c r="I7" s="13"/>
      <c r="J7" s="14"/>
      <c r="K7" s="14"/>
      <c r="L7" s="14"/>
      <c r="M7" s="14"/>
      <c r="N7" s="14"/>
      <c r="O7" s="2"/>
    </row>
    <row r="8" spans="1:15" x14ac:dyDescent="0.2">
      <c r="B8" s="8"/>
      <c r="C8" s="33" t="s">
        <v>0</v>
      </c>
      <c r="D8" s="33"/>
      <c r="E8" s="33"/>
      <c r="F8" s="33"/>
      <c r="G8" s="33"/>
      <c r="H8" s="16"/>
      <c r="I8" s="15"/>
      <c r="J8" s="33" t="s">
        <v>0</v>
      </c>
      <c r="K8" s="33"/>
      <c r="L8" s="33"/>
      <c r="M8" s="33"/>
      <c r="N8" s="33"/>
      <c r="O8" s="3"/>
    </row>
    <row r="9" spans="1:15" ht="16.5" customHeight="1" thickBot="1" x14ac:dyDescent="0.25">
      <c r="A9" s="30"/>
      <c r="B9" s="31" t="s">
        <v>7</v>
      </c>
      <c r="C9" s="17">
        <v>0.1</v>
      </c>
      <c r="D9" s="17">
        <v>0.05</v>
      </c>
      <c r="E9" s="18">
        <v>2.5000000000000001E-2</v>
      </c>
      <c r="F9" s="17">
        <v>0.01</v>
      </c>
      <c r="G9" s="18">
        <v>5.0000000000000001E-3</v>
      </c>
      <c r="H9" s="19"/>
      <c r="I9" s="31" t="s">
        <v>7</v>
      </c>
      <c r="J9" s="17">
        <v>0.1</v>
      </c>
      <c r="K9" s="17">
        <v>0.05</v>
      </c>
      <c r="L9" s="18">
        <v>2.5000000000000001E-2</v>
      </c>
      <c r="M9" s="17">
        <v>0.01</v>
      </c>
      <c r="N9" s="18">
        <v>5.0000000000000001E-3</v>
      </c>
    </row>
    <row r="10" spans="1:15" ht="13.5" thickTop="1" x14ac:dyDescent="0.2">
      <c r="B10" s="20">
        <v>1</v>
      </c>
      <c r="C10" s="21">
        <f>TINV(2*C$9,$B10)</f>
        <v>3.077683537175254</v>
      </c>
      <c r="D10" s="21">
        <f>TINV(2*D$9,$B10)</f>
        <v>6.3137515146750438</v>
      </c>
      <c r="E10" s="21">
        <f>TINV(2*E$9,$B10)</f>
        <v>12.706204736174707</v>
      </c>
      <c r="F10" s="21">
        <f>TINV(2*F$9,$B10)</f>
        <v>31.820515953773956</v>
      </c>
      <c r="G10" s="21">
        <f>TINV(2*G$9,$B10)</f>
        <v>63.656741162871583</v>
      </c>
      <c r="H10" s="10"/>
      <c r="I10" s="20">
        <v>36</v>
      </c>
      <c r="J10" s="21">
        <f>TINV(2*J$9,$I10)</f>
        <v>1.3055138855362491</v>
      </c>
      <c r="K10" s="21">
        <f t="shared" ref="K10:N29" si="0">TINV(2*K$9,$I10)</f>
        <v>1.6882977141168172</v>
      </c>
      <c r="L10" s="21">
        <f t="shared" si="0"/>
        <v>2.028094000980452</v>
      </c>
      <c r="M10" s="21">
        <f t="shared" si="0"/>
        <v>2.4344940612311401</v>
      </c>
      <c r="N10" s="21">
        <f t="shared" si="0"/>
        <v>2.7194846304500082</v>
      </c>
    </row>
    <row r="11" spans="1:15" x14ac:dyDescent="0.2">
      <c r="B11" s="20">
        <v>2</v>
      </c>
      <c r="C11" s="21">
        <f t="shared" ref="C11:G50" si="1">TINV(2*C$9,$B11)</f>
        <v>1.8856180831641267</v>
      </c>
      <c r="D11" s="21">
        <f t="shared" si="1"/>
        <v>2.9199855803537269</v>
      </c>
      <c r="E11" s="21">
        <f t="shared" si="1"/>
        <v>4.3026527297494637</v>
      </c>
      <c r="F11" s="21">
        <f t="shared" si="1"/>
        <v>6.9645567342832733</v>
      </c>
      <c r="G11" s="21">
        <f t="shared" si="1"/>
        <v>9.9248432009182928</v>
      </c>
      <c r="H11" s="10"/>
      <c r="I11" s="20">
        <v>37</v>
      </c>
      <c r="J11" s="21">
        <f>TINV(2*J$9,$I11)</f>
        <v>1.3048543814976252</v>
      </c>
      <c r="K11" s="21">
        <f t="shared" si="0"/>
        <v>1.6870936195962629</v>
      </c>
      <c r="L11" s="21">
        <f t="shared" si="0"/>
        <v>2.026192463029111</v>
      </c>
      <c r="M11" s="21">
        <f t="shared" si="0"/>
        <v>2.4314474004646742</v>
      </c>
      <c r="N11" s="21">
        <f t="shared" si="0"/>
        <v>2.7154087215499887</v>
      </c>
    </row>
    <row r="12" spans="1:15" x14ac:dyDescent="0.2">
      <c r="B12" s="20">
        <v>3</v>
      </c>
      <c r="C12" s="21">
        <f t="shared" si="1"/>
        <v>1.63774435369621</v>
      </c>
      <c r="D12" s="21">
        <f t="shared" si="1"/>
        <v>2.3533634348018233</v>
      </c>
      <c r="E12" s="21">
        <f t="shared" si="1"/>
        <v>3.1824463052837091</v>
      </c>
      <c r="F12" s="21">
        <f t="shared" si="1"/>
        <v>4.5407028585681335</v>
      </c>
      <c r="G12" s="21">
        <f t="shared" si="1"/>
        <v>5.8409093097333571</v>
      </c>
      <c r="H12" s="10"/>
      <c r="I12" s="20">
        <v>38</v>
      </c>
      <c r="J12" s="21">
        <f>TINV(2*J$9,$I12)</f>
        <v>1.3042302038905009</v>
      </c>
      <c r="K12" s="21">
        <f t="shared" si="0"/>
        <v>1.6859544601667387</v>
      </c>
      <c r="L12" s="21">
        <f t="shared" si="0"/>
        <v>2.0243941639119702</v>
      </c>
      <c r="M12" s="21">
        <f t="shared" si="0"/>
        <v>2.4285676308590882</v>
      </c>
      <c r="N12" s="21">
        <f t="shared" si="0"/>
        <v>2.711557601913082</v>
      </c>
    </row>
    <row r="13" spans="1:15" x14ac:dyDescent="0.2">
      <c r="B13" s="20">
        <v>4</v>
      </c>
      <c r="C13" s="21">
        <f t="shared" si="1"/>
        <v>1.5332062740589443</v>
      </c>
      <c r="D13" s="21">
        <f t="shared" si="1"/>
        <v>2.1318467863266499</v>
      </c>
      <c r="E13" s="21">
        <f t="shared" si="1"/>
        <v>2.7764451051977934</v>
      </c>
      <c r="F13" s="21">
        <f t="shared" si="1"/>
        <v>3.7469473879791968</v>
      </c>
      <c r="G13" s="21">
        <f t="shared" si="1"/>
        <v>4.604094871349993</v>
      </c>
      <c r="H13" s="10"/>
      <c r="I13" s="20">
        <v>39</v>
      </c>
      <c r="J13" s="21">
        <f>TINV(2*J$9,$I13)</f>
        <v>1.3036385886212738</v>
      </c>
      <c r="K13" s="21">
        <f t="shared" si="0"/>
        <v>1.6848751217112248</v>
      </c>
      <c r="L13" s="21">
        <f t="shared" si="0"/>
        <v>2.0226909200367595</v>
      </c>
      <c r="M13" s="21">
        <f t="shared" si="0"/>
        <v>2.4258414097356304</v>
      </c>
      <c r="N13" s="21">
        <f t="shared" si="0"/>
        <v>2.7079131835176615</v>
      </c>
    </row>
    <row r="14" spans="1:15" x14ac:dyDescent="0.2">
      <c r="B14" s="20">
        <v>5</v>
      </c>
      <c r="C14" s="21">
        <f t="shared" si="1"/>
        <v>1.4758840488244813</v>
      </c>
      <c r="D14" s="21">
        <f t="shared" si="1"/>
        <v>2.0150483733330233</v>
      </c>
      <c r="E14" s="21">
        <f t="shared" si="1"/>
        <v>2.570581835636315</v>
      </c>
      <c r="F14" s="21">
        <f t="shared" si="1"/>
        <v>3.3649299989072183</v>
      </c>
      <c r="G14" s="21">
        <f t="shared" si="1"/>
        <v>4.0321429835552278</v>
      </c>
      <c r="H14" s="10"/>
      <c r="I14" s="20">
        <v>40</v>
      </c>
      <c r="J14" s="21">
        <f>TINV(2*J$9,$I14)</f>
        <v>1.3030770526071962</v>
      </c>
      <c r="K14" s="21">
        <f t="shared" si="0"/>
        <v>1.6838510133356521</v>
      </c>
      <c r="L14" s="21">
        <f t="shared" si="0"/>
        <v>2.0210753903062737</v>
      </c>
      <c r="M14" s="21">
        <f t="shared" si="0"/>
        <v>2.4232567793348583</v>
      </c>
      <c r="N14" s="21">
        <f t="shared" si="0"/>
        <v>2.7044592674331631</v>
      </c>
    </row>
    <row r="15" spans="1:15" ht="9.75" customHeight="1" x14ac:dyDescent="0.2">
      <c r="B15" s="20"/>
      <c r="C15" s="21"/>
      <c r="D15" s="21"/>
      <c r="E15" s="21"/>
      <c r="F15" s="21"/>
      <c r="G15" s="21"/>
      <c r="H15" s="10"/>
      <c r="I15" s="20"/>
      <c r="J15" s="21"/>
      <c r="K15" s="21"/>
      <c r="L15" s="21"/>
      <c r="M15" s="21"/>
      <c r="N15" s="21"/>
    </row>
    <row r="16" spans="1:15" x14ac:dyDescent="0.2">
      <c r="B16" s="20">
        <v>6</v>
      </c>
      <c r="C16" s="21">
        <f t="shared" si="1"/>
        <v>1.4397557472651481</v>
      </c>
      <c r="D16" s="21">
        <f t="shared" si="1"/>
        <v>1.9431802805153031</v>
      </c>
      <c r="E16" s="21">
        <f t="shared" si="1"/>
        <v>2.4469118511449697</v>
      </c>
      <c r="F16" s="21">
        <f t="shared" si="1"/>
        <v>3.1426684032909828</v>
      </c>
      <c r="G16" s="21">
        <f t="shared" si="1"/>
        <v>3.7074280213247794</v>
      </c>
      <c r="H16" s="10"/>
      <c r="I16" s="20">
        <v>41</v>
      </c>
      <c r="J16" s="21">
        <f>TINV(2*J$9,$I16)</f>
        <v>1.3025433589533821</v>
      </c>
      <c r="K16" s="21">
        <f t="shared" si="0"/>
        <v>1.6828780021327077</v>
      </c>
      <c r="L16" s="21">
        <f t="shared" si="0"/>
        <v>2.0195409704413767</v>
      </c>
      <c r="M16" s="21">
        <f t="shared" si="0"/>
        <v>2.420802991729079</v>
      </c>
      <c r="N16" s="21">
        <f t="shared" si="0"/>
        <v>2.7011813035785219</v>
      </c>
    </row>
    <row r="17" spans="2:14" x14ac:dyDescent="0.2">
      <c r="B17" s="20">
        <v>7</v>
      </c>
      <c r="C17" s="21">
        <f t="shared" si="1"/>
        <v>1.4149239276505079</v>
      </c>
      <c r="D17" s="21">
        <f t="shared" si="1"/>
        <v>1.8945786050900073</v>
      </c>
      <c r="E17" s="21">
        <f t="shared" si="1"/>
        <v>2.3646242515927849</v>
      </c>
      <c r="F17" s="21">
        <f t="shared" si="1"/>
        <v>2.997951566868529</v>
      </c>
      <c r="G17" s="21">
        <f t="shared" si="1"/>
        <v>3.4994832973504946</v>
      </c>
      <c r="H17" s="10"/>
      <c r="I17" s="20">
        <v>42</v>
      </c>
      <c r="J17" s="21">
        <f>TINV(2*J$9,$I17)</f>
        <v>1.3020354871825144</v>
      </c>
      <c r="K17" s="21">
        <f t="shared" si="0"/>
        <v>1.6819523574675355</v>
      </c>
      <c r="L17" s="21">
        <f t="shared" si="0"/>
        <v>2.0180817028184461</v>
      </c>
      <c r="M17" s="21">
        <f t="shared" si="0"/>
        <v>2.4184703596346364</v>
      </c>
      <c r="N17" s="21">
        <f t="shared" si="0"/>
        <v>2.6980661862199842</v>
      </c>
    </row>
    <row r="18" spans="2:14" x14ac:dyDescent="0.2">
      <c r="B18" s="20">
        <v>8</v>
      </c>
      <c r="C18" s="21">
        <f t="shared" si="1"/>
        <v>1.3968153097438645</v>
      </c>
      <c r="D18" s="21">
        <f t="shared" si="1"/>
        <v>1.8595480375308981</v>
      </c>
      <c r="E18" s="21">
        <f t="shared" si="1"/>
        <v>2.3060041352041671</v>
      </c>
      <c r="F18" s="21">
        <f t="shared" si="1"/>
        <v>2.8964594477096224</v>
      </c>
      <c r="G18" s="21">
        <f t="shared" si="1"/>
        <v>3.3553873313333953</v>
      </c>
      <c r="H18" s="10"/>
      <c r="I18" s="20">
        <v>43</v>
      </c>
      <c r="J18" s="21">
        <f>TINV(2*J$9,$I18)</f>
        <v>1.301551607682168</v>
      </c>
      <c r="K18" s="21">
        <f t="shared" si="0"/>
        <v>1.6810707032025196</v>
      </c>
      <c r="L18" s="21">
        <f t="shared" si="0"/>
        <v>2.0166921992278248</v>
      </c>
      <c r="M18" s="21">
        <f t="shared" si="0"/>
        <v>2.416250128762973</v>
      </c>
      <c r="N18" s="21">
        <f t="shared" si="0"/>
        <v>2.695102079157675</v>
      </c>
    </row>
    <row r="19" spans="2:14" x14ac:dyDescent="0.2">
      <c r="B19" s="20">
        <v>9</v>
      </c>
      <c r="C19" s="21">
        <f t="shared" si="1"/>
        <v>1.383028738396632</v>
      </c>
      <c r="D19" s="21">
        <f t="shared" si="1"/>
        <v>1.8331129326562374</v>
      </c>
      <c r="E19" s="21">
        <f t="shared" si="1"/>
        <v>2.2621571627982053</v>
      </c>
      <c r="F19" s="21">
        <f t="shared" si="1"/>
        <v>2.8214379250258084</v>
      </c>
      <c r="G19" s="21">
        <f t="shared" si="1"/>
        <v>3.2498355415921263</v>
      </c>
      <c r="H19" s="10"/>
      <c r="I19" s="20">
        <v>44</v>
      </c>
      <c r="J19" s="21">
        <f>TINV(2*J$9,$I19)</f>
        <v>1.3010900596888011</v>
      </c>
      <c r="K19" s="21">
        <f t="shared" si="0"/>
        <v>1.680229976572116</v>
      </c>
      <c r="L19" s="21">
        <f t="shared" si="0"/>
        <v>2.0153675744437649</v>
      </c>
      <c r="M19" s="21">
        <f t="shared" si="0"/>
        <v>2.4141343681687393</v>
      </c>
      <c r="N19" s="21">
        <f t="shared" si="0"/>
        <v>2.6922782656930231</v>
      </c>
    </row>
    <row r="20" spans="2:14" x14ac:dyDescent="0.2">
      <c r="B20" s="20">
        <v>10</v>
      </c>
      <c r="C20" s="21">
        <f t="shared" si="1"/>
        <v>1.3721836411103363</v>
      </c>
      <c r="D20" s="21">
        <f t="shared" si="1"/>
        <v>1.812461122811676</v>
      </c>
      <c r="E20" s="21">
        <f t="shared" si="1"/>
        <v>2.2281388519862744</v>
      </c>
      <c r="F20" s="21">
        <f t="shared" si="1"/>
        <v>2.7637694581126966</v>
      </c>
      <c r="G20" s="21">
        <f t="shared" si="1"/>
        <v>3.1692726726169518</v>
      </c>
      <c r="H20" s="10"/>
      <c r="I20" s="20">
        <v>45</v>
      </c>
      <c r="J20" s="21">
        <f>TINV(2*J$9,$I20)</f>
        <v>1.3006493322502373</v>
      </c>
      <c r="K20" s="21">
        <f t="shared" si="0"/>
        <v>1.6794273926523535</v>
      </c>
      <c r="L20" s="21">
        <f t="shared" si="0"/>
        <v>2.0141033888808457</v>
      </c>
      <c r="M20" s="21">
        <f t="shared" si="0"/>
        <v>2.4121158757033583</v>
      </c>
      <c r="N20" s="21">
        <f t="shared" si="0"/>
        <v>2.6895850193746429</v>
      </c>
    </row>
    <row r="21" spans="2:14" ht="9.75" customHeight="1" x14ac:dyDescent="0.2">
      <c r="B21" s="20"/>
      <c r="C21" s="21"/>
      <c r="D21" s="21"/>
      <c r="E21" s="21"/>
      <c r="F21" s="21"/>
      <c r="G21" s="21"/>
      <c r="H21" s="10"/>
      <c r="I21" s="20"/>
      <c r="J21" s="21"/>
      <c r="K21" s="21"/>
      <c r="L21" s="21"/>
      <c r="M21" s="21"/>
      <c r="N21" s="21"/>
    </row>
    <row r="22" spans="2:14" x14ac:dyDescent="0.2">
      <c r="B22" s="20">
        <v>11</v>
      </c>
      <c r="C22" s="21">
        <f t="shared" si="1"/>
        <v>1.3634303180205409</v>
      </c>
      <c r="D22" s="21">
        <f t="shared" si="1"/>
        <v>1.7958848187040437</v>
      </c>
      <c r="E22" s="21">
        <f t="shared" si="1"/>
        <v>2.2009851600916384</v>
      </c>
      <c r="F22" s="21">
        <f t="shared" si="1"/>
        <v>2.7180791838138614</v>
      </c>
      <c r="G22" s="21">
        <f t="shared" si="1"/>
        <v>3.1058065155392809</v>
      </c>
      <c r="H22" s="10"/>
      <c r="I22" s="20">
        <v>46</v>
      </c>
      <c r="J22" s="21">
        <f>TINV(2*J$9,$I22)</f>
        <v>1.3002280477069388</v>
      </c>
      <c r="K22" s="21">
        <f t="shared" si="0"/>
        <v>1.678660413556865</v>
      </c>
      <c r="L22" s="21">
        <f t="shared" si="0"/>
        <v>2.0128955989194299</v>
      </c>
      <c r="M22" s="21">
        <f t="shared" si="0"/>
        <v>2.4101880962013791</v>
      </c>
      <c r="N22" s="21">
        <f t="shared" si="0"/>
        <v>2.6870134922422171</v>
      </c>
    </row>
    <row r="23" spans="2:14" x14ac:dyDescent="0.2">
      <c r="B23" s="20">
        <v>12</v>
      </c>
      <c r="C23" s="21">
        <f t="shared" si="1"/>
        <v>1.3562173340232047</v>
      </c>
      <c r="D23" s="21">
        <f t="shared" si="1"/>
        <v>1.7822875556493194</v>
      </c>
      <c r="E23" s="21">
        <f t="shared" si="1"/>
        <v>2.1788128296672284</v>
      </c>
      <c r="F23" s="21">
        <f t="shared" si="1"/>
        <v>2.6809979931209149</v>
      </c>
      <c r="G23" s="21">
        <f t="shared" si="1"/>
        <v>3.0545395893929017</v>
      </c>
      <c r="H23" s="10"/>
      <c r="I23" s="20">
        <v>47</v>
      </c>
      <c r="J23" s="21">
        <f>TINV(2*J$9,$I23)</f>
        <v>1.2998249473116616</v>
      </c>
      <c r="K23" s="21">
        <f t="shared" si="0"/>
        <v>1.6779267216418625</v>
      </c>
      <c r="L23" s="21">
        <f t="shared" si="0"/>
        <v>2.0117405137297668</v>
      </c>
      <c r="M23" s="21">
        <f t="shared" si="0"/>
        <v>2.4083450504434252</v>
      </c>
      <c r="N23" s="21">
        <f t="shared" si="0"/>
        <v>2.6845556178665255</v>
      </c>
    </row>
    <row r="24" spans="2:14" x14ac:dyDescent="0.2">
      <c r="B24" s="20">
        <v>13</v>
      </c>
      <c r="C24" s="21">
        <f t="shared" si="1"/>
        <v>1.3501712887800554</v>
      </c>
      <c r="D24" s="21">
        <f t="shared" si="1"/>
        <v>1.7709333959868729</v>
      </c>
      <c r="E24" s="21">
        <f t="shared" si="1"/>
        <v>2.1603686564627926</v>
      </c>
      <c r="F24" s="21">
        <f t="shared" si="1"/>
        <v>2.650308837912192</v>
      </c>
      <c r="G24" s="21">
        <f t="shared" si="1"/>
        <v>3.0122758387165782</v>
      </c>
      <c r="H24" s="10"/>
      <c r="I24" s="20">
        <v>48</v>
      </c>
      <c r="J24" s="21">
        <f>TINV(2*J$9,$I24)</f>
        <v>1.2994388786713924</v>
      </c>
      <c r="K24" s="21">
        <f t="shared" si="0"/>
        <v>1.6772241961243386</v>
      </c>
      <c r="L24" s="21">
        <f t="shared" si="0"/>
        <v>2.0106347576242314</v>
      </c>
      <c r="M24" s="21">
        <f t="shared" si="0"/>
        <v>2.406581273275608</v>
      </c>
      <c r="N24" s="21">
        <f t="shared" si="0"/>
        <v>2.6822040269502154</v>
      </c>
    </row>
    <row r="25" spans="2:14" x14ac:dyDescent="0.2">
      <c r="B25" s="20">
        <v>14</v>
      </c>
      <c r="C25" s="21">
        <f t="shared" si="1"/>
        <v>1.3450303744546506</v>
      </c>
      <c r="D25" s="21">
        <f t="shared" si="1"/>
        <v>1.7613101357748921</v>
      </c>
      <c r="E25" s="21">
        <f t="shared" si="1"/>
        <v>2.1447866879178044</v>
      </c>
      <c r="F25" s="21">
        <f t="shared" si="1"/>
        <v>2.6244940675900517</v>
      </c>
      <c r="G25" s="21">
        <f t="shared" si="1"/>
        <v>2.9768427343708348</v>
      </c>
      <c r="H25" s="10"/>
      <c r="I25" s="20">
        <v>49</v>
      </c>
      <c r="J25" s="21">
        <f>TINV(2*J$9,$I25)</f>
        <v>1.2990687847477498</v>
      </c>
      <c r="K25" s="21">
        <f t="shared" si="0"/>
        <v>1.6765508926168529</v>
      </c>
      <c r="L25" s="21">
        <f t="shared" si="0"/>
        <v>2.0095752371292388</v>
      </c>
      <c r="M25" s="21">
        <f t="shared" si="0"/>
        <v>2.4048917595376684</v>
      </c>
      <c r="N25" s="21">
        <f t="shared" si="0"/>
        <v>2.6799519736315514</v>
      </c>
    </row>
    <row r="26" spans="2:14" x14ac:dyDescent="0.2">
      <c r="B26" s="20">
        <v>15</v>
      </c>
      <c r="C26" s="21">
        <f t="shared" si="1"/>
        <v>1.3406056078504547</v>
      </c>
      <c r="D26" s="21">
        <f t="shared" si="1"/>
        <v>1.7530503556925723</v>
      </c>
      <c r="E26" s="21">
        <f t="shared" si="1"/>
        <v>2.1314495455597742</v>
      </c>
      <c r="F26" s="21">
        <f t="shared" si="1"/>
        <v>2.6024802950111221</v>
      </c>
      <c r="G26" s="21">
        <f t="shared" si="1"/>
        <v>2.9467128834752381</v>
      </c>
      <c r="H26" s="10"/>
      <c r="I26" s="20">
        <v>50</v>
      </c>
      <c r="J26" s="21">
        <f>TINV(2*J$9,$I26)</f>
        <v>1.2987136941948108</v>
      </c>
      <c r="K26" s="21">
        <f t="shared" si="0"/>
        <v>1.6759050251630967</v>
      </c>
      <c r="L26" s="21">
        <f t="shared" si="0"/>
        <v>2.0085591121007611</v>
      </c>
      <c r="M26" s="21">
        <f t="shared" si="0"/>
        <v>2.4032719166741709</v>
      </c>
      <c r="N26" s="21">
        <f t="shared" si="0"/>
        <v>2.6777932709408443</v>
      </c>
    </row>
    <row r="27" spans="2:14" ht="9.75" customHeight="1" x14ac:dyDescent="0.2">
      <c r="B27" s="20"/>
      <c r="C27" s="21"/>
      <c r="D27" s="21"/>
      <c r="E27" s="21"/>
      <c r="F27" s="21"/>
      <c r="G27" s="21"/>
      <c r="H27" s="10"/>
      <c r="I27" s="20"/>
      <c r="J27" s="21"/>
      <c r="K27" s="21"/>
      <c r="L27" s="21"/>
      <c r="M27" s="21"/>
      <c r="N27" s="21"/>
    </row>
    <row r="28" spans="2:14" x14ac:dyDescent="0.2">
      <c r="B28" s="20">
        <v>16</v>
      </c>
      <c r="C28" s="21">
        <f t="shared" si="1"/>
        <v>1.3367571673273144</v>
      </c>
      <c r="D28" s="21">
        <f t="shared" si="1"/>
        <v>1.7458836762762506</v>
      </c>
      <c r="E28" s="21">
        <f t="shared" si="1"/>
        <v>2.119905299221255</v>
      </c>
      <c r="F28" s="21">
        <f t="shared" si="1"/>
        <v>2.5834871852759917</v>
      </c>
      <c r="G28" s="21">
        <f t="shared" si="1"/>
        <v>2.9207816224251002</v>
      </c>
      <c r="H28" s="10"/>
      <c r="I28" s="20">
        <v>55</v>
      </c>
      <c r="J28" s="21">
        <f t="shared" ref="J28:N42" si="2">TINV(2*J$9,$I28)</f>
        <v>1.2971342999309419</v>
      </c>
      <c r="K28" s="21">
        <f t="shared" si="0"/>
        <v>1.673033965289912</v>
      </c>
      <c r="L28" s="21">
        <f t="shared" si="0"/>
        <v>2.0040447832891455</v>
      </c>
      <c r="M28" s="21">
        <f t="shared" si="0"/>
        <v>2.3960810525533165</v>
      </c>
      <c r="N28" s="21">
        <f t="shared" si="0"/>
        <v>2.6682159884861933</v>
      </c>
    </row>
    <row r="29" spans="2:14" x14ac:dyDescent="0.2">
      <c r="B29" s="20">
        <v>17</v>
      </c>
      <c r="C29" s="21">
        <f t="shared" si="1"/>
        <v>1.3333793897216262</v>
      </c>
      <c r="D29" s="21">
        <f t="shared" si="1"/>
        <v>1.7396067260750732</v>
      </c>
      <c r="E29" s="21">
        <f t="shared" si="1"/>
        <v>2.109815577833317</v>
      </c>
      <c r="F29" s="21">
        <f t="shared" si="1"/>
        <v>2.5669339837247178</v>
      </c>
      <c r="G29" s="21">
        <f t="shared" si="1"/>
        <v>2.8982305196774178</v>
      </c>
      <c r="H29" s="10"/>
      <c r="I29" s="20">
        <v>60</v>
      </c>
      <c r="J29" s="21">
        <f t="shared" si="2"/>
        <v>1.2958210935157342</v>
      </c>
      <c r="K29" s="21">
        <f t="shared" si="0"/>
        <v>1.6706488649046354</v>
      </c>
      <c r="L29" s="21">
        <f t="shared" si="0"/>
        <v>2.0002978220142609</v>
      </c>
      <c r="M29" s="21">
        <f t="shared" si="0"/>
        <v>2.3901194726249129</v>
      </c>
      <c r="N29" s="21">
        <f t="shared" si="0"/>
        <v>2.6602830288550381</v>
      </c>
    </row>
    <row r="30" spans="2:14" x14ac:dyDescent="0.2">
      <c r="B30" s="20">
        <v>18</v>
      </c>
      <c r="C30" s="21">
        <f t="shared" si="1"/>
        <v>1.3303909435699084</v>
      </c>
      <c r="D30" s="21">
        <f t="shared" si="1"/>
        <v>1.7340636066175394</v>
      </c>
      <c r="E30" s="21">
        <f t="shared" si="1"/>
        <v>2.1009220402410378</v>
      </c>
      <c r="F30" s="21">
        <f t="shared" si="1"/>
        <v>2.552379630182251</v>
      </c>
      <c r="G30" s="21">
        <f t="shared" si="1"/>
        <v>2.8784404727386073</v>
      </c>
      <c r="H30" s="10"/>
      <c r="I30" s="20">
        <v>65</v>
      </c>
      <c r="J30" s="21">
        <f t="shared" si="2"/>
        <v>1.294712013070648</v>
      </c>
      <c r="K30" s="21">
        <f t="shared" si="2"/>
        <v>1.6686359758475535</v>
      </c>
      <c r="L30" s="21">
        <f t="shared" si="2"/>
        <v>1.9971379083920051</v>
      </c>
      <c r="M30" s="21">
        <f t="shared" si="2"/>
        <v>2.3850968156028203</v>
      </c>
      <c r="N30" s="21">
        <f t="shared" si="2"/>
        <v>2.6536044693829237</v>
      </c>
    </row>
    <row r="31" spans="2:14" x14ac:dyDescent="0.2">
      <c r="B31" s="20">
        <v>19</v>
      </c>
      <c r="C31" s="21">
        <f t="shared" si="1"/>
        <v>1.3277282090267981</v>
      </c>
      <c r="D31" s="21">
        <f t="shared" si="1"/>
        <v>1.7291328115213698</v>
      </c>
      <c r="E31" s="21">
        <f t="shared" si="1"/>
        <v>2.0930240544083096</v>
      </c>
      <c r="F31" s="21">
        <f t="shared" si="1"/>
        <v>2.5394831906239612</v>
      </c>
      <c r="G31" s="21">
        <f t="shared" si="1"/>
        <v>2.8609346064649799</v>
      </c>
      <c r="H31" s="10"/>
      <c r="I31" s="20">
        <v>70</v>
      </c>
      <c r="J31" s="21">
        <f t="shared" si="2"/>
        <v>1.2937628979376541</v>
      </c>
      <c r="K31" s="21">
        <f t="shared" si="2"/>
        <v>1.6669144790559576</v>
      </c>
      <c r="L31" s="21">
        <f t="shared" si="2"/>
        <v>1.9944371117711854</v>
      </c>
      <c r="M31" s="21">
        <f t="shared" si="2"/>
        <v>2.3808074822914329</v>
      </c>
      <c r="N31" s="21">
        <f t="shared" si="2"/>
        <v>2.6479046237511512</v>
      </c>
    </row>
    <row r="32" spans="2:14" x14ac:dyDescent="0.2">
      <c r="B32" s="20">
        <v>20</v>
      </c>
      <c r="C32" s="21">
        <f t="shared" si="1"/>
        <v>1.3253407069850465</v>
      </c>
      <c r="D32" s="21">
        <f t="shared" si="1"/>
        <v>1.7247182429207868</v>
      </c>
      <c r="E32" s="21">
        <f t="shared" si="1"/>
        <v>2.0859634472658648</v>
      </c>
      <c r="F32" s="21">
        <f t="shared" si="1"/>
        <v>2.5279770027415731</v>
      </c>
      <c r="G32" s="21">
        <f t="shared" si="1"/>
        <v>2.8453397097861091</v>
      </c>
      <c r="H32" s="10"/>
      <c r="I32" s="20">
        <v>75</v>
      </c>
      <c r="J32" s="21">
        <f t="shared" si="2"/>
        <v>1.2929414686356859</v>
      </c>
      <c r="K32" s="21">
        <f t="shared" si="2"/>
        <v>1.6654253733225626</v>
      </c>
      <c r="L32" s="21">
        <f t="shared" si="2"/>
        <v>1.9921021540022406</v>
      </c>
      <c r="M32" s="21">
        <f t="shared" si="2"/>
        <v>2.3771018123902579</v>
      </c>
      <c r="N32" s="21">
        <f t="shared" si="2"/>
        <v>2.6429830669673917</v>
      </c>
    </row>
    <row r="33" spans="2:14" ht="9.75" customHeight="1" x14ac:dyDescent="0.2">
      <c r="B33" s="20"/>
      <c r="C33" s="21"/>
      <c r="D33" s="21"/>
      <c r="E33" s="21"/>
      <c r="F33" s="21"/>
      <c r="G33" s="21"/>
      <c r="H33" s="10"/>
      <c r="I33" s="20"/>
      <c r="J33" s="21"/>
      <c r="K33" s="21"/>
      <c r="L33" s="21"/>
      <c r="M33" s="21"/>
      <c r="N33" s="21"/>
    </row>
    <row r="34" spans="2:14" x14ac:dyDescent="0.2">
      <c r="B34" s="20">
        <v>21</v>
      </c>
      <c r="C34" s="21">
        <f t="shared" si="1"/>
        <v>1.3231878738651732</v>
      </c>
      <c r="D34" s="21">
        <f t="shared" si="1"/>
        <v>1.7207429028118781</v>
      </c>
      <c r="E34" s="21">
        <f t="shared" si="1"/>
        <v>2.07961384472768</v>
      </c>
      <c r="F34" s="21">
        <f t="shared" si="1"/>
        <v>2.5176480160447423</v>
      </c>
      <c r="G34" s="21">
        <f t="shared" si="1"/>
        <v>2.8313595580230499</v>
      </c>
      <c r="H34" s="10"/>
      <c r="I34" s="20">
        <v>80</v>
      </c>
      <c r="J34" s="21">
        <f t="shared" si="2"/>
        <v>1.2922235830591293</v>
      </c>
      <c r="K34" s="21">
        <f t="shared" si="2"/>
        <v>1.6641245785896708</v>
      </c>
      <c r="L34" s="21">
        <f t="shared" si="2"/>
        <v>1.9900634212544475</v>
      </c>
      <c r="M34" s="21">
        <f t="shared" si="2"/>
        <v>2.3738682729673433</v>
      </c>
      <c r="N34" s="21">
        <f t="shared" si="2"/>
        <v>2.6386905963441825</v>
      </c>
    </row>
    <row r="35" spans="2:14" x14ac:dyDescent="0.2">
      <c r="B35" s="20">
        <v>22</v>
      </c>
      <c r="C35" s="21">
        <f t="shared" si="1"/>
        <v>1.3212367416133624</v>
      </c>
      <c r="D35" s="21">
        <f t="shared" si="1"/>
        <v>1.7171443743802424</v>
      </c>
      <c r="E35" s="21">
        <f t="shared" si="1"/>
        <v>2.0738730679040258</v>
      </c>
      <c r="F35" s="21">
        <f t="shared" si="1"/>
        <v>2.5083245528990807</v>
      </c>
      <c r="G35" s="21">
        <f t="shared" si="1"/>
        <v>2.8187560606001436</v>
      </c>
      <c r="H35" s="10"/>
      <c r="I35" s="20">
        <v>85</v>
      </c>
      <c r="J35" s="21">
        <f t="shared" si="2"/>
        <v>1.2915908243473977</v>
      </c>
      <c r="K35" s="21">
        <f t="shared" si="2"/>
        <v>1.6629784997019019</v>
      </c>
      <c r="L35" s="21">
        <f t="shared" si="2"/>
        <v>1.9882679074772251</v>
      </c>
      <c r="M35" s="21">
        <f t="shared" si="2"/>
        <v>2.3710220446668706</v>
      </c>
      <c r="N35" s="21">
        <f t="shared" si="2"/>
        <v>2.6349138522543041</v>
      </c>
    </row>
    <row r="36" spans="2:14" x14ac:dyDescent="0.2">
      <c r="B36" s="20">
        <v>23</v>
      </c>
      <c r="C36" s="21">
        <f t="shared" si="1"/>
        <v>1.3194602398161621</v>
      </c>
      <c r="D36" s="21">
        <f t="shared" si="1"/>
        <v>1.7138715277470482</v>
      </c>
      <c r="E36" s="21">
        <f t="shared" si="1"/>
        <v>2.0686576104190491</v>
      </c>
      <c r="F36" s="21">
        <f t="shared" si="1"/>
        <v>2.4998667394946681</v>
      </c>
      <c r="G36" s="21">
        <f t="shared" si="1"/>
        <v>2.807335683769999</v>
      </c>
      <c r="H36" s="10"/>
      <c r="I36" s="20">
        <v>90</v>
      </c>
      <c r="J36" s="21">
        <f t="shared" si="2"/>
        <v>1.2910288987408942</v>
      </c>
      <c r="K36" s="21">
        <f t="shared" si="2"/>
        <v>1.661961084030164</v>
      </c>
      <c r="L36" s="21">
        <f t="shared" si="2"/>
        <v>1.986674540703772</v>
      </c>
      <c r="M36" s="21">
        <f t="shared" si="2"/>
        <v>2.3684974762391677</v>
      </c>
      <c r="N36" s="21">
        <f t="shared" si="2"/>
        <v>2.6315651655871597</v>
      </c>
    </row>
    <row r="37" spans="2:14" x14ac:dyDescent="0.2">
      <c r="B37" s="20">
        <v>24</v>
      </c>
      <c r="C37" s="21">
        <f t="shared" si="1"/>
        <v>1.3178359336731498</v>
      </c>
      <c r="D37" s="21">
        <f t="shared" si="1"/>
        <v>1.7108820799094284</v>
      </c>
      <c r="E37" s="21">
        <f t="shared" si="1"/>
        <v>2.0638985616280254</v>
      </c>
      <c r="F37" s="21">
        <f t="shared" si="1"/>
        <v>2.492159473157757</v>
      </c>
      <c r="G37" s="21">
        <f t="shared" si="1"/>
        <v>2.7969395047744556</v>
      </c>
      <c r="H37" s="10"/>
      <c r="I37" s="20">
        <v>95</v>
      </c>
      <c r="J37" s="21">
        <f t="shared" si="2"/>
        <v>1.2905265429234298</v>
      </c>
      <c r="K37" s="21">
        <f t="shared" si="2"/>
        <v>1.6610518172772404</v>
      </c>
      <c r="L37" s="21">
        <f t="shared" si="2"/>
        <v>1.9852510035054973</v>
      </c>
      <c r="M37" s="21">
        <f t="shared" si="2"/>
        <v>2.36624295971095</v>
      </c>
      <c r="N37" s="21">
        <f t="shared" si="2"/>
        <v>2.6285756707827428</v>
      </c>
    </row>
    <row r="38" spans="2:14" x14ac:dyDescent="0.2">
      <c r="B38" s="20">
        <v>25</v>
      </c>
      <c r="C38" s="21">
        <f t="shared" si="1"/>
        <v>1.3163450726738706</v>
      </c>
      <c r="D38" s="21">
        <f t="shared" si="1"/>
        <v>1.7081407612518986</v>
      </c>
      <c r="E38" s="21">
        <f t="shared" si="1"/>
        <v>2.0595385527532977</v>
      </c>
      <c r="F38" s="21">
        <f t="shared" si="1"/>
        <v>2.485107175410763</v>
      </c>
      <c r="G38" s="21">
        <f t="shared" si="1"/>
        <v>2.7874358136769706</v>
      </c>
      <c r="H38" s="10"/>
      <c r="I38" s="20">
        <v>100</v>
      </c>
      <c r="J38" s="21">
        <f t="shared" si="2"/>
        <v>1.2900747613465169</v>
      </c>
      <c r="K38" s="21">
        <f t="shared" si="2"/>
        <v>1.6602343260853425</v>
      </c>
      <c r="L38" s="21">
        <f t="shared" si="2"/>
        <v>1.9839715185235556</v>
      </c>
      <c r="M38" s="21">
        <f t="shared" si="2"/>
        <v>2.3642173662384813</v>
      </c>
      <c r="N38" s="21">
        <f t="shared" si="2"/>
        <v>2.6258905214380182</v>
      </c>
    </row>
    <row r="39" spans="2:14" ht="9.75" customHeight="1" x14ac:dyDescent="0.2">
      <c r="B39" s="20"/>
      <c r="C39" s="21"/>
      <c r="D39" s="21"/>
      <c r="E39" s="21"/>
      <c r="F39" s="21"/>
      <c r="G39" s="21"/>
      <c r="H39" s="10"/>
      <c r="I39" s="20"/>
      <c r="J39" s="21"/>
      <c r="K39" s="21"/>
      <c r="L39" s="21"/>
      <c r="M39" s="21"/>
      <c r="N39" s="21"/>
    </row>
    <row r="40" spans="2:14" x14ac:dyDescent="0.2">
      <c r="B40" s="20">
        <v>26</v>
      </c>
      <c r="C40" s="21">
        <f t="shared" si="1"/>
        <v>1.3149718642705173</v>
      </c>
      <c r="D40" s="21">
        <f t="shared" si="1"/>
        <v>1.7056179197592738</v>
      </c>
      <c r="E40" s="21">
        <f t="shared" si="1"/>
        <v>2.0555294386428731</v>
      </c>
      <c r="F40" s="21">
        <f t="shared" si="1"/>
        <v>2.4786298235912425</v>
      </c>
      <c r="G40" s="21">
        <f t="shared" si="1"/>
        <v>2.7787145333296839</v>
      </c>
      <c r="H40" s="10"/>
      <c r="I40" s="20">
        <v>110</v>
      </c>
      <c r="J40" s="21">
        <f t="shared" si="2"/>
        <v>1.2892951663474244</v>
      </c>
      <c r="K40" s="21">
        <f t="shared" si="2"/>
        <v>1.6588241874140928</v>
      </c>
      <c r="L40" s="21">
        <f t="shared" si="2"/>
        <v>1.9817652821323735</v>
      </c>
      <c r="M40" s="21">
        <f t="shared" si="2"/>
        <v>2.3607263416580411</v>
      </c>
      <c r="N40" s="21">
        <f t="shared" si="2"/>
        <v>2.6212645434885942</v>
      </c>
    </row>
    <row r="41" spans="2:14" x14ac:dyDescent="0.2">
      <c r="B41" s="20">
        <v>27</v>
      </c>
      <c r="C41" s="21">
        <f t="shared" si="1"/>
        <v>1.3137029128292739</v>
      </c>
      <c r="D41" s="21">
        <f t="shared" si="1"/>
        <v>1.7032884457221271</v>
      </c>
      <c r="E41" s="21">
        <f t="shared" si="1"/>
        <v>2.0518305164802859</v>
      </c>
      <c r="F41" s="21">
        <f t="shared" si="1"/>
        <v>2.4726599119560069</v>
      </c>
      <c r="G41" s="21">
        <f t="shared" si="1"/>
        <v>2.770682957122212</v>
      </c>
      <c r="H41" s="10"/>
      <c r="I41" s="20">
        <v>120</v>
      </c>
      <c r="J41" s="21">
        <f t="shared" si="2"/>
        <v>1.2886462336563809</v>
      </c>
      <c r="K41" s="21">
        <f t="shared" si="2"/>
        <v>1.6576508993552355</v>
      </c>
      <c r="L41" s="21">
        <f t="shared" si="2"/>
        <v>1.9799304050824413</v>
      </c>
      <c r="M41" s="21">
        <f t="shared" si="2"/>
        <v>2.3578246126487556</v>
      </c>
      <c r="N41" s="21">
        <f t="shared" si="2"/>
        <v>2.617421145106865</v>
      </c>
    </row>
    <row r="42" spans="2:14" x14ac:dyDescent="0.2">
      <c r="B42" s="20">
        <v>28</v>
      </c>
      <c r="C42" s="21">
        <f t="shared" si="1"/>
        <v>1.3125267815926682</v>
      </c>
      <c r="D42" s="21">
        <f t="shared" si="1"/>
        <v>1.7011309342659326</v>
      </c>
      <c r="E42" s="21">
        <f t="shared" si="1"/>
        <v>2.0484071417952445</v>
      </c>
      <c r="F42" s="21">
        <f t="shared" si="1"/>
        <v>2.467140097967472</v>
      </c>
      <c r="G42" s="21">
        <f t="shared" si="1"/>
        <v>2.7632624554614447</v>
      </c>
      <c r="H42" s="10"/>
      <c r="I42" s="20">
        <v>130</v>
      </c>
      <c r="J42" s="21">
        <f t="shared" si="2"/>
        <v>1.2880976544320388</v>
      </c>
      <c r="K42" s="21">
        <f t="shared" si="2"/>
        <v>1.6566594127194858</v>
      </c>
      <c r="L42" s="21">
        <f t="shared" si="2"/>
        <v>1.9783804054470222</v>
      </c>
      <c r="M42" s="21">
        <f t="shared" si="2"/>
        <v>2.3553745848941778</v>
      </c>
      <c r="N42" s="21">
        <f t="shared" si="2"/>
        <v>2.6141772375563446</v>
      </c>
    </row>
    <row r="43" spans="2:14" x14ac:dyDescent="0.2">
      <c r="B43" s="20">
        <v>29</v>
      </c>
      <c r="C43" s="21">
        <f t="shared" si="1"/>
        <v>1.3114336473015527</v>
      </c>
      <c r="D43" s="21">
        <f t="shared" si="1"/>
        <v>1.6991270265334986</v>
      </c>
      <c r="E43" s="21">
        <f t="shared" si="1"/>
        <v>2.0452296421327048</v>
      </c>
      <c r="F43" s="21">
        <f t="shared" si="1"/>
        <v>2.4620213601504126</v>
      </c>
      <c r="G43" s="21">
        <f t="shared" si="1"/>
        <v>2.7563859036706049</v>
      </c>
      <c r="H43" s="10"/>
      <c r="I43" s="20">
        <v>140</v>
      </c>
      <c r="J43" s="21">
        <f t="shared" ref="J43:N44" si="3">TINV(2*J$9,$I43)</f>
        <v>1.2876278210230245</v>
      </c>
      <c r="K43" s="21">
        <f t="shared" si="3"/>
        <v>1.6558105109968806</v>
      </c>
      <c r="L43" s="21">
        <f t="shared" si="3"/>
        <v>1.9770537196571039</v>
      </c>
      <c r="M43" s="21">
        <f t="shared" si="3"/>
        <v>2.3532784055810132</v>
      </c>
      <c r="N43" s="21">
        <f t="shared" si="3"/>
        <v>2.6114027111503373</v>
      </c>
    </row>
    <row r="44" spans="2:14" x14ac:dyDescent="0.2">
      <c r="B44" s="20">
        <v>30</v>
      </c>
      <c r="C44" s="21">
        <f t="shared" si="1"/>
        <v>1.3104150253913947</v>
      </c>
      <c r="D44" s="21">
        <f t="shared" si="1"/>
        <v>1.6972608865939587</v>
      </c>
      <c r="E44" s="21">
        <f t="shared" si="1"/>
        <v>2.0422724563012378</v>
      </c>
      <c r="F44" s="21">
        <f t="shared" si="1"/>
        <v>2.4572615424005915</v>
      </c>
      <c r="G44" s="21">
        <f t="shared" si="1"/>
        <v>2.7499956535672259</v>
      </c>
      <c r="H44" s="10"/>
      <c r="I44" s="20">
        <v>150</v>
      </c>
      <c r="J44" s="21">
        <f t="shared" si="3"/>
        <v>1.2872209136149522</v>
      </c>
      <c r="K44" s="21">
        <f t="shared" si="3"/>
        <v>1.6550755001871769</v>
      </c>
      <c r="L44" s="21">
        <f t="shared" si="3"/>
        <v>1.9759053308966197</v>
      </c>
      <c r="M44" s="21">
        <f t="shared" si="3"/>
        <v>2.3514645817783082</v>
      </c>
      <c r="N44" s="21">
        <f t="shared" si="3"/>
        <v>2.6090025658655387</v>
      </c>
    </row>
    <row r="45" spans="2:14" ht="9.75" customHeight="1" x14ac:dyDescent="0.2">
      <c r="B45" s="20"/>
      <c r="C45" s="21"/>
      <c r="D45" s="21"/>
      <c r="E45" s="21"/>
      <c r="F45" s="21"/>
      <c r="G45" s="21"/>
      <c r="H45" s="10"/>
      <c r="I45" s="20"/>
      <c r="J45" s="21"/>
      <c r="K45" s="21"/>
      <c r="L45" s="21"/>
      <c r="M45" s="21"/>
      <c r="N45" s="21"/>
    </row>
    <row r="46" spans="2:14" x14ac:dyDescent="0.2">
      <c r="B46" s="20">
        <v>31</v>
      </c>
      <c r="C46" s="21">
        <f t="shared" si="1"/>
        <v>1.3094635494946458</v>
      </c>
      <c r="D46" s="21">
        <f t="shared" si="1"/>
        <v>1.6955187825458664</v>
      </c>
      <c r="E46" s="21">
        <f t="shared" si="1"/>
        <v>2.0395134463964082</v>
      </c>
      <c r="F46" s="21">
        <f t="shared" si="1"/>
        <v>2.4528241934026456</v>
      </c>
      <c r="G46" s="21">
        <f t="shared" si="1"/>
        <v>2.7440419192942698</v>
      </c>
      <c r="H46" s="10"/>
      <c r="I46" s="22" t="s">
        <v>3</v>
      </c>
      <c r="J46" s="21">
        <f>NORMINV(1-J9,0,1)</f>
        <v>1.2815515655446006</v>
      </c>
      <c r="K46" s="21">
        <f>NORMINV(1-K9,0,1)</f>
        <v>1.6448536269514715</v>
      </c>
      <c r="L46" s="21">
        <f>NORMINV(1-L9,0,1)</f>
        <v>1.9599639845400536</v>
      </c>
      <c r="M46" s="21">
        <f>NORMINV(1-M9,0,1)</f>
        <v>2.3263478740408408</v>
      </c>
      <c r="N46" s="21">
        <f>NORMINV(1-N9,0,1)</f>
        <v>2.5758293035488999</v>
      </c>
    </row>
    <row r="47" spans="2:14" x14ac:dyDescent="0.2">
      <c r="B47" s="20">
        <v>32</v>
      </c>
      <c r="C47" s="21">
        <f t="shared" si="1"/>
        <v>1.3085727931295197</v>
      </c>
      <c r="D47" s="21">
        <f t="shared" si="1"/>
        <v>1.6938887483837093</v>
      </c>
      <c r="E47" s="21">
        <f t="shared" si="1"/>
        <v>2.0369333434601011</v>
      </c>
      <c r="F47" s="21">
        <f t="shared" si="1"/>
        <v>2.4486776336720522</v>
      </c>
      <c r="G47" s="21">
        <f t="shared" si="1"/>
        <v>2.7384814820121886</v>
      </c>
      <c r="H47" s="10"/>
      <c r="I47" s="20"/>
      <c r="J47" s="21"/>
      <c r="K47" s="21"/>
      <c r="L47" s="21"/>
      <c r="M47" s="21"/>
      <c r="N47" s="21"/>
    </row>
    <row r="48" spans="2:14" x14ac:dyDescent="0.2">
      <c r="B48" s="20">
        <v>33</v>
      </c>
      <c r="C48" s="21">
        <f t="shared" si="1"/>
        <v>1.3077371244508877</v>
      </c>
      <c r="D48" s="21">
        <f t="shared" si="1"/>
        <v>1.6923603090303456</v>
      </c>
      <c r="E48" s="21">
        <f t="shared" si="1"/>
        <v>2.0345152974493397</v>
      </c>
      <c r="F48" s="21">
        <f t="shared" si="1"/>
        <v>2.4447941998078058</v>
      </c>
      <c r="G48" s="21">
        <f t="shared" si="1"/>
        <v>2.733276642350837</v>
      </c>
      <c r="H48" s="10"/>
      <c r="I48" s="23" t="s">
        <v>6</v>
      </c>
      <c r="J48" s="21"/>
      <c r="K48" s="21"/>
      <c r="L48" s="21"/>
      <c r="M48" s="21"/>
      <c r="N48" s="21"/>
    </row>
    <row r="49" spans="2:14" x14ac:dyDescent="0.2">
      <c r="B49" s="20">
        <v>34</v>
      </c>
      <c r="C49" s="21">
        <f t="shared" si="1"/>
        <v>1.3069515871264279</v>
      </c>
      <c r="D49" s="21">
        <f t="shared" si="1"/>
        <v>1.6909242551868542</v>
      </c>
      <c r="E49" s="21">
        <f t="shared" si="1"/>
        <v>2.0322445093177191</v>
      </c>
      <c r="F49" s="21">
        <f t="shared" si="1"/>
        <v>2.4411496279064839</v>
      </c>
      <c r="G49" s="21">
        <f t="shared" si="1"/>
        <v>2.7283943670707203</v>
      </c>
      <c r="H49" s="10"/>
      <c r="I49" s="23" t="s">
        <v>2</v>
      </c>
      <c r="J49" s="21"/>
      <c r="K49" s="21"/>
      <c r="L49" s="21"/>
      <c r="M49" s="21"/>
      <c r="N49" s="21"/>
    </row>
    <row r="50" spans="2:14" x14ac:dyDescent="0.2">
      <c r="B50" s="24">
        <v>35</v>
      </c>
      <c r="C50" s="25">
        <f t="shared" si="1"/>
        <v>1.3062118020160358</v>
      </c>
      <c r="D50" s="25">
        <f t="shared" si="1"/>
        <v>1.6895724577802647</v>
      </c>
      <c r="E50" s="25">
        <f t="shared" si="1"/>
        <v>2.0301079282503438</v>
      </c>
      <c r="F50" s="25">
        <f t="shared" si="1"/>
        <v>2.4377225471437423</v>
      </c>
      <c r="G50" s="25">
        <f t="shared" si="1"/>
        <v>2.7238055892080912</v>
      </c>
      <c r="H50" s="26"/>
      <c r="I50" s="27" t="s">
        <v>4</v>
      </c>
      <c r="J50" s="25"/>
      <c r="K50" s="25"/>
      <c r="L50" s="25"/>
      <c r="M50" s="25"/>
      <c r="N50" s="25"/>
    </row>
    <row r="51" spans="2:14" x14ac:dyDescent="0.2">
      <c r="B51" s="4"/>
      <c r="C51" s="5"/>
      <c r="D51" s="5"/>
      <c r="E51" s="5"/>
      <c r="F51" s="5"/>
      <c r="G51" s="5"/>
      <c r="I51" s="4"/>
      <c r="J51" s="5"/>
      <c r="K51" s="5"/>
      <c r="L51" s="5"/>
      <c r="M51" s="5"/>
      <c r="N51" s="5"/>
    </row>
    <row r="52" spans="2:14" x14ac:dyDescent="0.2">
      <c r="B52" s="4"/>
      <c r="C52" s="5"/>
      <c r="D52" s="5"/>
      <c r="E52" s="5"/>
      <c r="F52" s="5"/>
      <c r="G52" s="5"/>
      <c r="I52" s="4"/>
      <c r="J52" s="5"/>
      <c r="K52" s="5"/>
      <c r="L52" s="5"/>
      <c r="M52" s="5"/>
      <c r="N52" s="5"/>
    </row>
    <row r="53" spans="2:14" x14ac:dyDescent="0.2">
      <c r="B53" s="4"/>
      <c r="C53" s="5"/>
      <c r="D53" s="5"/>
      <c r="E53" s="5"/>
      <c r="F53" s="5"/>
      <c r="G53" s="5"/>
      <c r="I53" s="4"/>
      <c r="J53" s="5"/>
      <c r="K53" s="5"/>
      <c r="L53" s="5"/>
      <c r="M53" s="5"/>
      <c r="N53" s="5"/>
    </row>
    <row r="54" spans="2:14" x14ac:dyDescent="0.2">
      <c r="B54" s="4"/>
      <c r="C54" s="5"/>
      <c r="D54" s="5"/>
      <c r="E54" s="5"/>
      <c r="F54" s="5"/>
      <c r="G54" s="5"/>
      <c r="I54" s="4"/>
      <c r="J54" s="5"/>
      <c r="K54" s="5"/>
      <c r="L54" s="5"/>
      <c r="M54" s="5"/>
      <c r="N54" s="5"/>
    </row>
    <row r="55" spans="2:14" x14ac:dyDescent="0.2">
      <c r="B55" s="4"/>
      <c r="C55" s="5"/>
      <c r="D55" s="5"/>
      <c r="E55" s="5"/>
      <c r="F55" s="5"/>
      <c r="G55" s="5"/>
      <c r="I55" s="4"/>
      <c r="J55" s="5"/>
      <c r="K55" s="5"/>
      <c r="L55" s="5"/>
      <c r="M55" s="5"/>
      <c r="N55" s="5"/>
    </row>
    <row r="56" spans="2:14" x14ac:dyDescent="0.2">
      <c r="B56" s="4"/>
      <c r="C56" s="5"/>
      <c r="D56" s="5"/>
      <c r="E56" s="5"/>
      <c r="F56" s="5"/>
      <c r="G56" s="5"/>
      <c r="I56" s="4"/>
      <c r="J56" s="5"/>
      <c r="K56" s="5"/>
      <c r="L56" s="5"/>
      <c r="M56" s="5"/>
      <c r="N56" s="5"/>
    </row>
    <row r="57" spans="2:14" x14ac:dyDescent="0.2">
      <c r="B57" s="4"/>
      <c r="C57" s="5"/>
      <c r="D57" s="5"/>
      <c r="E57" s="5"/>
      <c r="F57" s="5"/>
      <c r="G57" s="5"/>
      <c r="I57" s="4"/>
      <c r="J57" s="5"/>
      <c r="K57" s="5"/>
      <c r="L57" s="5"/>
      <c r="M57" s="5"/>
      <c r="N57" s="5"/>
    </row>
    <row r="58" spans="2:14" x14ac:dyDescent="0.2">
      <c r="B58" s="4"/>
      <c r="C58" s="5"/>
      <c r="D58" s="5"/>
      <c r="E58" s="5"/>
      <c r="F58" s="5"/>
      <c r="G58" s="5"/>
      <c r="I58" s="4"/>
      <c r="J58" s="5"/>
      <c r="K58" s="5"/>
      <c r="L58" s="5"/>
      <c r="M58" s="5"/>
      <c r="N58" s="5"/>
    </row>
    <row r="59" spans="2:14" x14ac:dyDescent="0.2">
      <c r="B59" s="4"/>
      <c r="C59" s="5"/>
      <c r="D59" s="5"/>
      <c r="E59" s="5"/>
      <c r="F59" s="5"/>
      <c r="G59" s="5"/>
      <c r="I59" s="4"/>
      <c r="J59" s="5"/>
      <c r="K59" s="5"/>
      <c r="L59" s="5"/>
      <c r="M59" s="5"/>
      <c r="N59" s="5"/>
    </row>
    <row r="60" spans="2:14" x14ac:dyDescent="0.2">
      <c r="B60" s="4"/>
      <c r="C60" s="5"/>
      <c r="D60" s="5"/>
      <c r="E60" s="5"/>
      <c r="F60" s="5"/>
      <c r="G60" s="5"/>
      <c r="I60" s="4"/>
      <c r="J60" s="5"/>
      <c r="K60" s="5"/>
      <c r="L60" s="5"/>
      <c r="M60" s="5"/>
      <c r="N60" s="5"/>
    </row>
    <row r="61" spans="2:14" x14ac:dyDescent="0.2">
      <c r="B61" s="4"/>
      <c r="C61" s="5"/>
      <c r="D61" s="5"/>
      <c r="E61" s="5"/>
      <c r="F61" s="5"/>
      <c r="G61" s="5"/>
      <c r="I61" s="4"/>
      <c r="J61" s="5"/>
      <c r="K61" s="5"/>
      <c r="L61" s="5"/>
      <c r="M61" s="5"/>
      <c r="N61" s="5"/>
    </row>
    <row r="62" spans="2:14" x14ac:dyDescent="0.2">
      <c r="B62" s="4"/>
      <c r="C62" s="5"/>
      <c r="D62" s="5"/>
      <c r="E62" s="5"/>
      <c r="F62" s="5"/>
      <c r="G62" s="5"/>
      <c r="I62" s="4"/>
      <c r="J62" s="5"/>
      <c r="K62" s="5"/>
      <c r="L62" s="5"/>
      <c r="M62" s="5"/>
      <c r="N62" s="5"/>
    </row>
    <row r="63" spans="2:14" x14ac:dyDescent="0.2">
      <c r="B63" s="4"/>
      <c r="C63" s="5"/>
      <c r="D63" s="5"/>
      <c r="E63" s="5"/>
      <c r="F63" s="5"/>
      <c r="G63" s="5"/>
      <c r="I63" s="4"/>
      <c r="J63" s="5"/>
      <c r="K63" s="5"/>
      <c r="L63" s="5"/>
      <c r="M63" s="5"/>
      <c r="N63" s="5"/>
    </row>
    <row r="64" spans="2:14" x14ac:dyDescent="0.2">
      <c r="B64" s="4"/>
      <c r="C64" s="5"/>
      <c r="D64" s="5"/>
      <c r="E64" s="5"/>
      <c r="F64" s="5"/>
      <c r="G64" s="5"/>
      <c r="I64" s="4"/>
      <c r="J64" s="5"/>
      <c r="K64" s="5"/>
      <c r="L64" s="5"/>
      <c r="M64" s="5"/>
      <c r="N64" s="5"/>
    </row>
  </sheetData>
  <sheetProtection sheet="1" formatCells="0" formatColumns="0" formatRows="0"/>
  <mergeCells count="4">
    <mergeCell ref="C5:G5"/>
    <mergeCell ref="J5:N5"/>
    <mergeCell ref="C8:G8"/>
    <mergeCell ref="J8:N8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D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D - Critical Values for Student's t</dc:title>
  <dc:subject>Chapter 8 - Sampling Distributions and Estimation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2003-06-02T16:52:13Z</cp:lastPrinted>
  <dcterms:created xsi:type="dcterms:W3CDTF">1999-04-25T13:16:18Z</dcterms:created>
  <dcterms:modified xsi:type="dcterms:W3CDTF">2011-09-25T19:59:33Z</dcterms:modified>
</cp:coreProperties>
</file>